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Baseline!$A$1:$H$19</definedName>
  </definedNames>
  <calcPr calcId="152511"/>
</workbook>
</file>

<file path=xl/calcChain.xml><?xml version="1.0" encoding="utf-8"?>
<calcChain xmlns="http://schemas.openxmlformats.org/spreadsheetml/2006/main">
  <c r="G10" i="3" l="1"/>
  <c r="G9" i="3"/>
  <c r="G8" i="3"/>
  <c r="G7" i="3"/>
  <c r="G6" i="3"/>
  <c r="G5" i="3"/>
  <c r="G4" i="3"/>
  <c r="G3" i="3"/>
  <c r="G2" i="3"/>
  <c r="G18" i="1" l="1"/>
  <c r="G17" i="1"/>
  <c r="G11" i="1"/>
  <c r="G16" i="1"/>
  <c r="G15" i="1"/>
  <c r="G14" i="1"/>
  <c r="G13" i="1"/>
  <c r="G12" i="1"/>
  <c r="G10" i="1"/>
  <c r="J15" i="2"/>
  <c r="J12" i="2"/>
  <c r="J7" i="2"/>
  <c r="J14" i="2"/>
  <c r="J9" i="2"/>
  <c r="J8" i="2"/>
  <c r="J10" i="2"/>
  <c r="J4" i="2"/>
  <c r="J11" i="2"/>
  <c r="J6" i="2"/>
  <c r="J13" i="2"/>
  <c r="J5" i="2"/>
</calcChain>
</file>

<file path=xl/sharedStrings.xml><?xml version="1.0" encoding="utf-8"?>
<sst xmlns="http://schemas.openxmlformats.org/spreadsheetml/2006/main" count="263" uniqueCount="109">
  <si>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</si>
  <si>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</si>
  <si>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</si>
  <si>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</si>
  <si>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</si>
  <si>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</si>
  <si>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</si>
  <si>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</si>
  <si>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</si>
  <si>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</si>
  <si>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</si>
  <si>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</si>
  <si>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</si>
  <si>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</si>
  <si>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</si>
  <si>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</si>
  <si>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</si>
  <si>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</si>
  <si>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</si>
  <si>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</si>
  <si>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</si>
  <si>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</si>
  <si>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</si>
  <si>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</si>
  <si>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</si>
  <si>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KITS PER TB = 3</t>
  </si>
  <si>
    <t>KIT 26575A A10 PUMP MOTOR</t>
  </si>
  <si>
    <t>BUILDING 509</t>
  </si>
  <si>
    <t>TOTAL MONTHLY REQUIREMENT = 3</t>
  </si>
  <si>
    <t>DELIVERY SHCEDULE = 1 KIT FIRST MONDAY OF MONTH</t>
  </si>
  <si>
    <t>SP</t>
  </si>
  <si>
    <t>END ITEM</t>
  </si>
  <si>
    <t>END ITEM DESC</t>
  </si>
  <si>
    <t>FC</t>
  </si>
  <si>
    <t>DESCRIPTION</t>
  </si>
  <si>
    <t>QTY</t>
  </si>
  <si>
    <t>KITS PER TB</t>
  </si>
  <si>
    <t>TOTAL</t>
  </si>
  <si>
    <t>ASSY</t>
  </si>
  <si>
    <t xml:space="preserve">COMMENTS </t>
  </si>
  <si>
    <t>A9H</t>
  </si>
  <si>
    <t>26575A</t>
  </si>
  <si>
    <t>A10 PUMP MOTOR</t>
  </si>
  <si>
    <t>IN</t>
  </si>
  <si>
    <t>4730006846915</t>
  </si>
  <si>
    <t>AN815-8D</t>
  </si>
  <si>
    <t>NIPPLE, TUBE</t>
  </si>
  <si>
    <t>1</t>
  </si>
  <si>
    <t>TB1-04</t>
  </si>
  <si>
    <t>5331002638031</t>
  </si>
  <si>
    <t>MS29512-08</t>
  </si>
  <si>
    <t>TB1-01</t>
  </si>
  <si>
    <t>4730009254752</t>
  </si>
  <si>
    <t>AN815-4D</t>
  </si>
  <si>
    <t>UNION</t>
  </si>
  <si>
    <t>TB1-03</t>
  </si>
  <si>
    <t>INACTIVE ITEM</t>
  </si>
  <si>
    <t>5331002638028</t>
  </si>
  <si>
    <t>MS29512-04</t>
  </si>
  <si>
    <t>6</t>
  </si>
  <si>
    <t>TB1-02</t>
  </si>
  <si>
    <t>4730002776445</t>
  </si>
  <si>
    <t>AN832-4D</t>
  </si>
  <si>
    <t>TB1-09</t>
  </si>
  <si>
    <t>5310010419170</t>
  </si>
  <si>
    <t>AN924-4D</t>
  </si>
  <si>
    <t>NUT,PLAIN,HEXAGON</t>
  </si>
  <si>
    <t>3</t>
  </si>
  <si>
    <t>TB1-11</t>
  </si>
  <si>
    <t>5306006166472</t>
  </si>
  <si>
    <t>NAS1304-4</t>
  </si>
  <si>
    <t>BOLT</t>
  </si>
  <si>
    <t>TB1-08</t>
  </si>
  <si>
    <t>5310001670740</t>
  </si>
  <si>
    <t>AN960D416</t>
  </si>
  <si>
    <t>WASHER</t>
  </si>
  <si>
    <t>TB1-05</t>
  </si>
  <si>
    <t>UI=HD</t>
  </si>
  <si>
    <t>5331002651079</t>
  </si>
  <si>
    <t>MS29513-221</t>
  </si>
  <si>
    <t>TB1-07</t>
  </si>
  <si>
    <t>RS</t>
  </si>
  <si>
    <t>4820002036321</t>
  </si>
  <si>
    <t>MS29528-6</t>
  </si>
  <si>
    <t>COCK,POPPET DRAIN</t>
  </si>
  <si>
    <t>TB1-12</t>
  </si>
  <si>
    <t>5331002638030</t>
  </si>
  <si>
    <t>MS29512-06</t>
  </si>
  <si>
    <t>TB1-06</t>
  </si>
  <si>
    <t>5935011084483</t>
  </si>
  <si>
    <t>M83723-14R1419N</t>
  </si>
  <si>
    <t>PLUG</t>
  </si>
  <si>
    <t>TB1-10</t>
  </si>
  <si>
    <t>K2HIPV24556104</t>
  </si>
  <si>
    <t>26575A A-10 PUMP MOTOR</t>
  </si>
  <si>
    <t>H033</t>
  </si>
  <si>
    <t>J066</t>
  </si>
  <si>
    <t>J067</t>
  </si>
  <si>
    <t>J068</t>
  </si>
  <si>
    <t>J069</t>
  </si>
  <si>
    <t>J070</t>
  </si>
  <si>
    <t>H050</t>
  </si>
  <si>
    <t>J071</t>
  </si>
  <si>
    <t>J072</t>
  </si>
  <si>
    <t>J083</t>
  </si>
  <si>
    <t>NUT,PLAIN</t>
  </si>
  <si>
    <t>TB1-13</t>
  </si>
  <si>
    <t>3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</si>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</sst>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</font>
    <font>
      <sz val="9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wrapText="1"/>
    </xf>
    <xf numFmtId="0" fontId="0" fillId="7" borderId="0" xfId="0" applyFill="1"/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7" fillId="7" borderId="0" xfId="0" applyFont="1" applyFill="1" applyAlignment="1">
      <alignment horizontal="left"/>
    </xf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1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D9" sqref="D9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5" style="2" bestFit="1" customWidth="1"/>
    <col min="7" max="7" width="9.28515625" style="3" bestFit="1" customWidth="1"/>
    <col min="8" max="9" width="10.5703125" style="3" bestFit="1" customWidth="1"/>
    <col min="10" max="10" width="13.7109375" style="3" hidden="1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0" t="s">
        <v>3</v>
      </c>
      <c r="D1" s="11" t="s">
        <v>93</v>
      </c>
      <c r="E1" s="5"/>
      <c r="F1" s="5"/>
      <c r="G1" s="6" t="s">
        <v>4</v>
      </c>
      <c r="H1" s="7" t="s">
        <v>5</v>
      </c>
      <c r="K1"/>
    </row>
    <row r="2" spans="1:11" x14ac:dyDescent="0.2">
      <c r="A2" s="4"/>
      <c r="B2" s="4"/>
      <c r="C2" s="50" t="s">
        <v>6</v>
      </c>
      <c r="D2" s="53" t="s">
        <v>94</v>
      </c>
      <c r="E2" s="54"/>
      <c r="F2" s="5"/>
      <c r="G2" s="6" t="s">
        <v>7</v>
      </c>
      <c r="H2" s="49">
        <v>40935</v>
      </c>
      <c r="K2"/>
    </row>
    <row r="3" spans="1:11" x14ac:dyDescent="0.2">
      <c r="A3" s="4"/>
      <c r="B3" s="4"/>
      <c r="C3" s="50" t="s">
        <v>8</v>
      </c>
      <c r="D3" s="12" t="s">
        <v>21</v>
      </c>
      <c r="E3" s="7" t="s">
        <v>107</v>
      </c>
      <c r="F3" s="5"/>
      <c r="G3" s="5"/>
      <c r="H3" s="5"/>
      <c r="I3" s="5"/>
      <c r="J3"/>
      <c r="K3"/>
    </row>
    <row r="4" spans="1:11" x14ac:dyDescent="0.2">
      <c r="A4" s="4"/>
      <c r="B4" s="4"/>
      <c r="C4" s="50" t="s">
        <v>9</v>
      </c>
      <c r="D4" s="13" t="s">
        <v>22</v>
      </c>
      <c r="E4" s="50"/>
      <c r="F4" s="5"/>
      <c r="G4" s="5"/>
      <c r="H4" s="5"/>
      <c r="I4" s="5"/>
      <c r="J4"/>
      <c r="K4"/>
    </row>
    <row r="5" spans="1:11" x14ac:dyDescent="0.2">
      <c r="A5" s="4"/>
      <c r="B5" s="7" t="s">
        <v>17</v>
      </c>
      <c r="C5" s="50" t="s">
        <v>10</v>
      </c>
      <c r="D5" s="55" t="s">
        <v>108</v>
      </c>
      <c r="E5" s="56"/>
      <c r="F5" s="56"/>
      <c r="G5" s="5"/>
      <c r="H5" s="5"/>
      <c r="I5" s="5"/>
      <c r="J5"/>
      <c r="K5"/>
    </row>
    <row r="6" spans="1:11" x14ac:dyDescent="0.2">
      <c r="A6" s="4"/>
      <c r="B6" s="7" t="s">
        <v>23</v>
      </c>
      <c r="C6" s="50" t="s">
        <v>11</v>
      </c>
      <c r="D6" s="12">
        <v>36</v>
      </c>
      <c r="E6" s="7" t="s">
        <v>41</v>
      </c>
      <c r="F6" s="5"/>
      <c r="G6" s="5"/>
      <c r="H6" s="5"/>
      <c r="I6" s="5"/>
      <c r="J6"/>
      <c r="K6"/>
    </row>
    <row r="7" spans="1:11" x14ac:dyDescent="0.2">
      <c r="A7" s="4"/>
      <c r="B7" s="4"/>
      <c r="C7" s="50" t="s">
        <v>12</v>
      </c>
      <c r="D7" s="12">
        <v>3</v>
      </c>
      <c r="E7" s="51"/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50"/>
      <c r="D8" s="12"/>
      <c r="E8" s="5"/>
      <c r="F8" s="5"/>
      <c r="G8" s="5"/>
      <c r="H8" s="5"/>
      <c r="I8" s="5"/>
      <c r="J8"/>
      <c r="K8"/>
    </row>
    <row r="9" spans="1:11" x14ac:dyDescent="0.2">
      <c r="A9" s="43" t="s">
        <v>14</v>
      </c>
      <c r="B9" s="43" t="s">
        <v>16</v>
      </c>
      <c r="C9" s="43" t="s">
        <v>18</v>
      </c>
      <c r="D9" s="44" t="s">
        <v>0</v>
      </c>
      <c r="E9" s="43" t="s">
        <v>1</v>
      </c>
      <c r="F9" s="43" t="s">
        <v>2</v>
      </c>
      <c r="G9" s="43" t="s">
        <v>20</v>
      </c>
      <c r="H9" s="43" t="s">
        <v>15</v>
      </c>
    </row>
    <row r="10" spans="1:11" x14ac:dyDescent="0.2">
      <c r="A10" s="9">
        <v>1</v>
      </c>
      <c r="B10" s="47" t="s">
        <v>95</v>
      </c>
      <c r="C10" s="36" t="s">
        <v>45</v>
      </c>
      <c r="D10" s="38">
        <v>4730006846915</v>
      </c>
      <c r="E10" s="36" t="s">
        <v>46</v>
      </c>
      <c r="F10" s="48">
        <v>1</v>
      </c>
      <c r="G10" s="9">
        <f t="shared" ref="G10:G18" si="0">SUM(F10*3)</f>
        <v>3</v>
      </c>
      <c r="H10" s="26" t="s">
        <v>48</v>
      </c>
      <c r="J10" s="3" t="s">
        <v>13</v>
      </c>
      <c r="K10" s="3" t="s">
        <v>13</v>
      </c>
    </row>
    <row r="11" spans="1:11" x14ac:dyDescent="0.2">
      <c r="A11" s="9">
        <v>2</v>
      </c>
      <c r="B11" s="43" t="s">
        <v>101</v>
      </c>
      <c r="C11" s="36" t="s">
        <v>74</v>
      </c>
      <c r="D11" s="38">
        <v>5310001670740</v>
      </c>
      <c r="E11" s="36" t="s">
        <v>75</v>
      </c>
      <c r="F11" s="48">
        <v>6</v>
      </c>
      <c r="G11" s="9">
        <f t="shared" si="0"/>
        <v>18</v>
      </c>
      <c r="H11" s="26" t="s">
        <v>76</v>
      </c>
    </row>
    <row r="12" spans="1:11" x14ac:dyDescent="0.2">
      <c r="A12" s="9">
        <v>3</v>
      </c>
      <c r="B12" s="47" t="s">
        <v>96</v>
      </c>
      <c r="C12" s="36" t="s">
        <v>50</v>
      </c>
      <c r="D12" s="38">
        <v>5331002638031</v>
      </c>
      <c r="E12" s="36" t="s">
        <v>24</v>
      </c>
      <c r="F12" s="48">
        <v>1</v>
      </c>
      <c r="G12" s="9">
        <f t="shared" si="0"/>
        <v>3</v>
      </c>
      <c r="H12" s="26" t="s">
        <v>51</v>
      </c>
      <c r="J12" s="10" t="s">
        <v>13</v>
      </c>
    </row>
    <row r="13" spans="1:11" x14ac:dyDescent="0.2">
      <c r="A13" s="9">
        <v>4</v>
      </c>
      <c r="B13" s="47" t="s">
        <v>97</v>
      </c>
      <c r="C13" s="36" t="s">
        <v>58</v>
      </c>
      <c r="D13" s="38">
        <v>5331002638028</v>
      </c>
      <c r="E13" s="36" t="s">
        <v>24</v>
      </c>
      <c r="F13" s="48">
        <v>6</v>
      </c>
      <c r="G13" s="9">
        <f t="shared" si="0"/>
        <v>18</v>
      </c>
      <c r="H13" s="26" t="s">
        <v>60</v>
      </c>
    </row>
    <row r="14" spans="1:11" x14ac:dyDescent="0.2">
      <c r="A14" s="9">
        <v>5</v>
      </c>
      <c r="B14" s="47" t="s">
        <v>98</v>
      </c>
      <c r="C14" s="36" t="s">
        <v>62</v>
      </c>
      <c r="D14" s="38">
        <v>4730002776445</v>
      </c>
      <c r="E14" s="36" t="s">
        <v>54</v>
      </c>
      <c r="F14" s="48">
        <v>1</v>
      </c>
      <c r="G14" s="9">
        <f t="shared" si="0"/>
        <v>3</v>
      </c>
      <c r="H14" s="26" t="s">
        <v>63</v>
      </c>
    </row>
    <row r="15" spans="1:11" x14ac:dyDescent="0.2">
      <c r="A15" s="9">
        <v>6</v>
      </c>
      <c r="B15" s="47" t="s">
        <v>99</v>
      </c>
      <c r="C15" s="36" t="s">
        <v>65</v>
      </c>
      <c r="D15" s="38">
        <v>5310010419170</v>
      </c>
      <c r="E15" s="36" t="s">
        <v>66</v>
      </c>
      <c r="F15" s="48">
        <v>3</v>
      </c>
      <c r="G15" s="9">
        <f t="shared" si="0"/>
        <v>9</v>
      </c>
      <c r="H15" s="26" t="s">
        <v>68</v>
      </c>
    </row>
    <row r="16" spans="1:11" x14ac:dyDescent="0.2">
      <c r="A16" s="9">
        <v>7</v>
      </c>
      <c r="B16" s="43" t="s">
        <v>100</v>
      </c>
      <c r="C16" s="36" t="s">
        <v>70</v>
      </c>
      <c r="D16" s="38">
        <v>5306006166472</v>
      </c>
      <c r="E16" s="36" t="s">
        <v>71</v>
      </c>
      <c r="F16" s="48">
        <v>6</v>
      </c>
      <c r="G16" s="9">
        <f t="shared" si="0"/>
        <v>18</v>
      </c>
      <c r="H16" s="26" t="s">
        <v>72</v>
      </c>
    </row>
    <row r="17" spans="1:8" x14ac:dyDescent="0.2">
      <c r="A17" s="9">
        <v>8</v>
      </c>
      <c r="B17" s="43" t="s">
        <v>102</v>
      </c>
      <c r="C17" s="36" t="s">
        <v>79</v>
      </c>
      <c r="D17" s="38">
        <v>5331002651079</v>
      </c>
      <c r="E17" s="36" t="s">
        <v>24</v>
      </c>
      <c r="F17" s="48">
        <v>1</v>
      </c>
      <c r="G17" s="9">
        <f t="shared" si="0"/>
        <v>3</v>
      </c>
      <c r="H17" s="26" t="s">
        <v>80</v>
      </c>
    </row>
    <row r="18" spans="1:8" x14ac:dyDescent="0.2">
      <c r="A18" s="9">
        <v>9</v>
      </c>
      <c r="B18" s="43" t="s">
        <v>103</v>
      </c>
      <c r="C18" s="36" t="s">
        <v>87</v>
      </c>
      <c r="D18" s="38">
        <v>5331002638030</v>
      </c>
      <c r="E18" s="36" t="s">
        <v>24</v>
      </c>
      <c r="F18" s="48">
        <v>1</v>
      </c>
      <c r="G18" s="9">
        <f t="shared" si="0"/>
        <v>3</v>
      </c>
      <c r="H18" s="26" t="s">
        <v>88</v>
      </c>
    </row>
    <row r="19" spans="1:8" ht="12.75" customHeight="1" x14ac:dyDescent="0.2">
      <c r="A19" s="9">
        <v>10</v>
      </c>
      <c r="B19" s="43" t="s">
        <v>104</v>
      </c>
      <c r="C19" s="52" t="s">
        <v>53</v>
      </c>
      <c r="D19" s="46">
        <v>4730008349560</v>
      </c>
      <c r="E19" s="36" t="s">
        <v>46</v>
      </c>
      <c r="F19" s="36">
        <v>1</v>
      </c>
      <c r="G19" s="9">
        <v>3</v>
      </c>
      <c r="H19" s="36" t="s">
        <v>106</v>
      </c>
    </row>
  </sheetData>
  <sortState ref="A10:I18">
    <sortCondition ref="A10:A1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F20" sqref="F20"/>
    </sheetView>
  </sheetViews>
  <sheetFormatPr defaultColWidth="17.85546875" defaultRowHeight="12.75" x14ac:dyDescent="0.2"/>
  <sheetData>
    <row r="1" spans="1:12" ht="18" x14ac:dyDescent="0.25">
      <c r="A1" s="14" t="s">
        <v>25</v>
      </c>
      <c r="B1" s="14"/>
      <c r="C1" s="14"/>
      <c r="D1" s="15"/>
      <c r="E1" s="15" t="s">
        <v>26</v>
      </c>
      <c r="F1" s="15"/>
      <c r="G1" s="15"/>
      <c r="H1" s="16"/>
      <c r="I1" s="17"/>
      <c r="J1" s="18" t="s">
        <v>27</v>
      </c>
      <c r="K1" s="18"/>
      <c r="L1" s="16"/>
    </row>
    <row r="2" spans="1:12" ht="18" x14ac:dyDescent="0.25">
      <c r="A2" s="19" t="s">
        <v>28</v>
      </c>
      <c r="B2" s="19"/>
      <c r="C2" s="19"/>
      <c r="D2" s="19"/>
      <c r="E2" s="19"/>
      <c r="F2" s="19" t="s">
        <v>29</v>
      </c>
      <c r="G2" s="19"/>
      <c r="H2" s="20"/>
      <c r="I2" s="21"/>
      <c r="J2" s="20"/>
      <c r="K2" s="20" t="s">
        <v>13</v>
      </c>
      <c r="L2" s="20"/>
    </row>
    <row r="3" spans="1:12" x14ac:dyDescent="0.2">
      <c r="A3" s="22" t="s">
        <v>30</v>
      </c>
      <c r="B3" s="22" t="s">
        <v>31</v>
      </c>
      <c r="C3" s="22" t="s">
        <v>32</v>
      </c>
      <c r="D3" s="22" t="s">
        <v>33</v>
      </c>
      <c r="E3" s="22" t="s">
        <v>0</v>
      </c>
      <c r="F3" s="22" t="s">
        <v>18</v>
      </c>
      <c r="G3" s="22" t="s">
        <v>34</v>
      </c>
      <c r="H3" s="22" t="s">
        <v>35</v>
      </c>
      <c r="I3" s="23" t="s">
        <v>36</v>
      </c>
      <c r="J3" s="22" t="s">
        <v>37</v>
      </c>
      <c r="K3" s="22" t="s">
        <v>38</v>
      </c>
      <c r="L3" s="22" t="s">
        <v>39</v>
      </c>
    </row>
    <row r="4" spans="1:12" x14ac:dyDescent="0.2">
      <c r="A4" s="24" t="s">
        <v>40</v>
      </c>
      <c r="B4" s="24" t="s">
        <v>41</v>
      </c>
      <c r="C4" s="24" t="s">
        <v>42</v>
      </c>
      <c r="D4" s="24" t="s">
        <v>43</v>
      </c>
      <c r="E4" s="25" t="s">
        <v>61</v>
      </c>
      <c r="F4" s="24" t="s">
        <v>62</v>
      </c>
      <c r="G4" s="24" t="s">
        <v>54</v>
      </c>
      <c r="H4" s="26" t="s">
        <v>47</v>
      </c>
      <c r="I4" s="27">
        <v>3</v>
      </c>
      <c r="J4" s="28">
        <f t="shared" ref="J4:J15" si="0">H4*I4</f>
        <v>3</v>
      </c>
      <c r="K4" s="26" t="s">
        <v>63</v>
      </c>
      <c r="L4" s="26"/>
    </row>
    <row r="5" spans="1:12" x14ac:dyDescent="0.2">
      <c r="A5" s="24" t="s">
        <v>40</v>
      </c>
      <c r="B5" s="24" t="s">
        <v>41</v>
      </c>
      <c r="C5" s="24" t="s">
        <v>42</v>
      </c>
      <c r="D5" s="24" t="s">
        <v>43</v>
      </c>
      <c r="E5" s="25" t="s">
        <v>44</v>
      </c>
      <c r="F5" s="24" t="s">
        <v>45</v>
      </c>
      <c r="G5" s="24" t="s">
        <v>46</v>
      </c>
      <c r="H5" s="26" t="s">
        <v>47</v>
      </c>
      <c r="I5" s="27">
        <v>3</v>
      </c>
      <c r="J5" s="28">
        <f t="shared" si="0"/>
        <v>3</v>
      </c>
      <c r="K5" s="26" t="s">
        <v>48</v>
      </c>
      <c r="L5" s="26"/>
    </row>
    <row r="6" spans="1:12" x14ac:dyDescent="0.2">
      <c r="A6" s="29" t="s">
        <v>40</v>
      </c>
      <c r="B6" s="29" t="s">
        <v>41</v>
      </c>
      <c r="C6" s="29" t="s">
        <v>42</v>
      </c>
      <c r="D6" s="29" t="s">
        <v>43</v>
      </c>
      <c r="E6" s="29" t="s">
        <v>52</v>
      </c>
      <c r="F6" s="29" t="s">
        <v>53</v>
      </c>
      <c r="G6" s="29" t="s">
        <v>54</v>
      </c>
      <c r="H6" s="30" t="s">
        <v>47</v>
      </c>
      <c r="I6" s="31">
        <v>3</v>
      </c>
      <c r="J6" s="30">
        <f t="shared" si="0"/>
        <v>3</v>
      </c>
      <c r="K6" s="30" t="s">
        <v>55</v>
      </c>
      <c r="L6" s="30" t="s">
        <v>56</v>
      </c>
    </row>
    <row r="7" spans="1:12" x14ac:dyDescent="0.2">
      <c r="A7" s="24" t="s">
        <v>40</v>
      </c>
      <c r="B7" s="24" t="s">
        <v>41</v>
      </c>
      <c r="C7" s="24" t="s">
        <v>42</v>
      </c>
      <c r="D7" s="24" t="s">
        <v>43</v>
      </c>
      <c r="E7" s="32" t="s">
        <v>82</v>
      </c>
      <c r="F7" s="32" t="s">
        <v>83</v>
      </c>
      <c r="G7" s="32" t="s">
        <v>84</v>
      </c>
      <c r="H7" s="33" t="s">
        <v>47</v>
      </c>
      <c r="I7" s="34">
        <v>3</v>
      </c>
      <c r="J7" s="33">
        <f t="shared" si="0"/>
        <v>3</v>
      </c>
      <c r="K7" s="33" t="s">
        <v>85</v>
      </c>
      <c r="L7" s="33"/>
    </row>
    <row r="8" spans="1:12" x14ac:dyDescent="0.2">
      <c r="A8" s="24" t="s">
        <v>40</v>
      </c>
      <c r="B8" s="24" t="s">
        <v>41</v>
      </c>
      <c r="C8" s="24" t="s">
        <v>42</v>
      </c>
      <c r="D8" s="24" t="s">
        <v>43</v>
      </c>
      <c r="E8" s="25" t="s">
        <v>69</v>
      </c>
      <c r="F8" s="24" t="s">
        <v>70</v>
      </c>
      <c r="G8" s="24" t="s">
        <v>71</v>
      </c>
      <c r="H8" s="26" t="s">
        <v>59</v>
      </c>
      <c r="I8" s="27">
        <v>3</v>
      </c>
      <c r="J8" s="28">
        <f t="shared" si="0"/>
        <v>18</v>
      </c>
      <c r="K8" s="26" t="s">
        <v>72</v>
      </c>
      <c r="L8" s="26"/>
    </row>
    <row r="9" spans="1:12" x14ac:dyDescent="0.2">
      <c r="A9" s="24" t="s">
        <v>40</v>
      </c>
      <c r="B9" s="24" t="s">
        <v>41</v>
      </c>
      <c r="C9" s="24" t="s">
        <v>42</v>
      </c>
      <c r="D9" s="24" t="s">
        <v>43</v>
      </c>
      <c r="E9" s="25" t="s">
        <v>73</v>
      </c>
      <c r="F9" s="24" t="s">
        <v>74</v>
      </c>
      <c r="G9" s="24" t="s">
        <v>75</v>
      </c>
      <c r="H9" s="26" t="s">
        <v>59</v>
      </c>
      <c r="I9" s="27">
        <v>3</v>
      </c>
      <c r="J9" s="28">
        <f t="shared" si="0"/>
        <v>18</v>
      </c>
      <c r="K9" s="26" t="s">
        <v>76</v>
      </c>
      <c r="L9" s="26" t="s">
        <v>77</v>
      </c>
    </row>
    <row r="10" spans="1:12" x14ac:dyDescent="0.2">
      <c r="A10" s="24" t="s">
        <v>40</v>
      </c>
      <c r="B10" s="24" t="s">
        <v>41</v>
      </c>
      <c r="C10" s="24" t="s">
        <v>42</v>
      </c>
      <c r="D10" s="24" t="s">
        <v>43</v>
      </c>
      <c r="E10" s="25" t="s">
        <v>64</v>
      </c>
      <c r="F10" s="24" t="s">
        <v>65</v>
      </c>
      <c r="G10" s="24" t="s">
        <v>66</v>
      </c>
      <c r="H10" s="26" t="s">
        <v>67</v>
      </c>
      <c r="I10" s="27">
        <v>3</v>
      </c>
      <c r="J10" s="28">
        <f t="shared" si="0"/>
        <v>9</v>
      </c>
      <c r="K10" s="26" t="s">
        <v>68</v>
      </c>
      <c r="L10" s="26"/>
    </row>
    <row r="11" spans="1:12" x14ac:dyDescent="0.2">
      <c r="A11" s="24" t="s">
        <v>40</v>
      </c>
      <c r="B11" s="24" t="s">
        <v>41</v>
      </c>
      <c r="C11" s="24" t="s">
        <v>42</v>
      </c>
      <c r="D11" s="24" t="s">
        <v>43</v>
      </c>
      <c r="E11" s="25" t="s">
        <v>57</v>
      </c>
      <c r="F11" s="24" t="s">
        <v>58</v>
      </c>
      <c r="G11" s="24" t="s">
        <v>24</v>
      </c>
      <c r="H11" s="26" t="s">
        <v>59</v>
      </c>
      <c r="I11" s="27">
        <v>3</v>
      </c>
      <c r="J11" s="28">
        <f t="shared" si="0"/>
        <v>18</v>
      </c>
      <c r="K11" s="26" t="s">
        <v>60</v>
      </c>
      <c r="L11" s="26"/>
    </row>
    <row r="12" spans="1:12" x14ac:dyDescent="0.2">
      <c r="A12" s="24" t="s">
        <v>40</v>
      </c>
      <c r="B12" s="24" t="s">
        <v>41</v>
      </c>
      <c r="C12" s="24" t="s">
        <v>42</v>
      </c>
      <c r="D12" s="24" t="s">
        <v>43</v>
      </c>
      <c r="E12" s="25" t="s">
        <v>86</v>
      </c>
      <c r="F12" s="24" t="s">
        <v>87</v>
      </c>
      <c r="G12" s="24" t="s">
        <v>24</v>
      </c>
      <c r="H12" s="26" t="s">
        <v>47</v>
      </c>
      <c r="I12" s="27">
        <v>3</v>
      </c>
      <c r="J12" s="28">
        <f t="shared" si="0"/>
        <v>3</v>
      </c>
      <c r="K12" s="26" t="s">
        <v>88</v>
      </c>
      <c r="L12" s="26"/>
    </row>
    <row r="13" spans="1:12" x14ac:dyDescent="0.2">
      <c r="A13" s="24" t="s">
        <v>40</v>
      </c>
      <c r="B13" s="24" t="s">
        <v>41</v>
      </c>
      <c r="C13" s="24" t="s">
        <v>42</v>
      </c>
      <c r="D13" s="24" t="s">
        <v>43</v>
      </c>
      <c r="E13" s="25" t="s">
        <v>49</v>
      </c>
      <c r="F13" s="24" t="s">
        <v>50</v>
      </c>
      <c r="G13" s="24" t="s">
        <v>24</v>
      </c>
      <c r="H13" s="26" t="s">
        <v>47</v>
      </c>
      <c r="I13" s="27">
        <v>3</v>
      </c>
      <c r="J13" s="28">
        <f t="shared" si="0"/>
        <v>3</v>
      </c>
      <c r="K13" s="26" t="s">
        <v>51</v>
      </c>
      <c r="L13" s="26"/>
    </row>
    <row r="14" spans="1:12" s="35" customFormat="1" x14ac:dyDescent="0.2">
      <c r="A14" s="32" t="s">
        <v>40</v>
      </c>
      <c r="B14" s="32" t="s">
        <v>41</v>
      </c>
      <c r="C14" s="32" t="s">
        <v>42</v>
      </c>
      <c r="D14" s="32" t="s">
        <v>81</v>
      </c>
      <c r="E14" s="25" t="s">
        <v>78</v>
      </c>
      <c r="F14" s="24" t="s">
        <v>79</v>
      </c>
      <c r="G14" s="24" t="s">
        <v>24</v>
      </c>
      <c r="H14" s="26" t="s">
        <v>47</v>
      </c>
      <c r="I14" s="27">
        <v>3</v>
      </c>
      <c r="J14" s="28">
        <f t="shared" si="0"/>
        <v>3</v>
      </c>
      <c r="K14" s="26" t="s">
        <v>80</v>
      </c>
      <c r="L14" s="26"/>
    </row>
    <row r="15" spans="1:12" s="35" customFormat="1" x14ac:dyDescent="0.2">
      <c r="E15" s="40" t="s">
        <v>89</v>
      </c>
      <c r="F15" s="40" t="s">
        <v>90</v>
      </c>
      <c r="G15" s="40" t="s">
        <v>91</v>
      </c>
      <c r="H15" s="41" t="s">
        <v>47</v>
      </c>
      <c r="I15" s="42">
        <v>3</v>
      </c>
      <c r="J15" s="41">
        <f t="shared" si="0"/>
        <v>3</v>
      </c>
      <c r="K15" s="41" t="s">
        <v>92</v>
      </c>
      <c r="L15" s="41"/>
    </row>
    <row r="16" spans="1:12" s="35" customFormat="1" x14ac:dyDescent="0.2">
      <c r="A16" s="32" t="s">
        <v>40</v>
      </c>
      <c r="B16" s="32" t="s">
        <v>41</v>
      </c>
      <c r="C16" s="32" t="s">
        <v>42</v>
      </c>
      <c r="D16" s="32" t="s">
        <v>81</v>
      </c>
      <c r="E16" s="39"/>
      <c r="F16" s="39"/>
      <c r="G16" s="39"/>
      <c r="H16" s="39"/>
      <c r="I16" s="39"/>
      <c r="J16" s="39"/>
      <c r="K16" s="39"/>
      <c r="L16" s="39"/>
    </row>
  </sheetData>
  <sortState ref="A4:L16">
    <sortCondition ref="E4:E16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9" sqref="D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0.28515625" bestFit="1" customWidth="1"/>
    <col min="8" max="8" width="12.42578125" customWidth="1"/>
  </cols>
  <sheetData>
    <row r="1" spans="1:8" x14ac:dyDescent="0.2">
      <c r="A1" s="43" t="s">
        <v>16</v>
      </c>
      <c r="B1" s="43" t="s">
        <v>18</v>
      </c>
      <c r="C1" s="44" t="s">
        <v>0</v>
      </c>
      <c r="D1" s="43" t="s">
        <v>1</v>
      </c>
      <c r="E1" s="43" t="s">
        <v>2</v>
      </c>
      <c r="F1" s="43" t="s">
        <v>19</v>
      </c>
      <c r="G1" s="43" t="s">
        <v>20</v>
      </c>
      <c r="H1" s="43" t="s">
        <v>15</v>
      </c>
    </row>
    <row r="2" spans="1:8" x14ac:dyDescent="0.2">
      <c r="A2" s="47" t="s">
        <v>95</v>
      </c>
      <c r="B2" s="36" t="s">
        <v>45</v>
      </c>
      <c r="C2" s="38">
        <v>4730006846915</v>
      </c>
      <c r="D2" s="36" t="s">
        <v>46</v>
      </c>
      <c r="E2" s="36" t="s">
        <v>47</v>
      </c>
      <c r="F2" s="8">
        <v>0</v>
      </c>
      <c r="G2" s="37">
        <f t="shared" ref="G2:G10" si="0">SUM(E2*3)</f>
        <v>3</v>
      </c>
      <c r="H2" s="26" t="s">
        <v>48</v>
      </c>
    </row>
    <row r="3" spans="1:8" x14ac:dyDescent="0.2">
      <c r="A3" s="43" t="s">
        <v>101</v>
      </c>
      <c r="B3" s="36" t="s">
        <v>74</v>
      </c>
      <c r="C3" s="36" t="s">
        <v>73</v>
      </c>
      <c r="D3" s="36" t="s">
        <v>75</v>
      </c>
      <c r="E3" s="36" t="s">
        <v>59</v>
      </c>
      <c r="F3" s="8">
        <v>0</v>
      </c>
      <c r="G3" s="37">
        <f t="shared" si="0"/>
        <v>18</v>
      </c>
      <c r="H3" s="26" t="s">
        <v>76</v>
      </c>
    </row>
    <row r="4" spans="1:8" x14ac:dyDescent="0.2">
      <c r="A4" s="47" t="s">
        <v>96</v>
      </c>
      <c r="B4" s="36" t="s">
        <v>50</v>
      </c>
      <c r="C4" s="36" t="s">
        <v>49</v>
      </c>
      <c r="D4" s="36" t="s">
        <v>24</v>
      </c>
      <c r="E4" s="36" t="s">
        <v>47</v>
      </c>
      <c r="F4" s="8">
        <v>0</v>
      </c>
      <c r="G4" s="37">
        <f t="shared" si="0"/>
        <v>3</v>
      </c>
      <c r="H4" s="26" t="s">
        <v>51</v>
      </c>
    </row>
    <row r="5" spans="1:8" x14ac:dyDescent="0.2">
      <c r="A5" s="47" t="s">
        <v>97</v>
      </c>
      <c r="B5" s="36" t="s">
        <v>58</v>
      </c>
      <c r="C5" s="36" t="s">
        <v>57</v>
      </c>
      <c r="D5" s="36" t="s">
        <v>24</v>
      </c>
      <c r="E5" s="36" t="s">
        <v>59</v>
      </c>
      <c r="F5" s="8">
        <v>0</v>
      </c>
      <c r="G5" s="37">
        <f t="shared" si="0"/>
        <v>18</v>
      </c>
      <c r="H5" s="26" t="s">
        <v>60</v>
      </c>
    </row>
    <row r="6" spans="1:8" x14ac:dyDescent="0.2">
      <c r="A6" s="47" t="s">
        <v>98</v>
      </c>
      <c r="B6" s="36" t="s">
        <v>62</v>
      </c>
      <c r="C6" s="36" t="s">
        <v>61</v>
      </c>
      <c r="D6" s="36" t="s">
        <v>54</v>
      </c>
      <c r="E6" s="36" t="s">
        <v>47</v>
      </c>
      <c r="F6" s="8">
        <v>0</v>
      </c>
      <c r="G6" s="37">
        <f t="shared" si="0"/>
        <v>3</v>
      </c>
      <c r="H6" s="26" t="s">
        <v>63</v>
      </c>
    </row>
    <row r="7" spans="1:8" x14ac:dyDescent="0.2">
      <c r="A7" s="47" t="s">
        <v>99</v>
      </c>
      <c r="B7" s="36" t="s">
        <v>65</v>
      </c>
      <c r="C7" s="36" t="s">
        <v>64</v>
      </c>
      <c r="D7" s="36" t="s">
        <v>105</v>
      </c>
      <c r="E7" s="36" t="s">
        <v>67</v>
      </c>
      <c r="F7" s="8">
        <v>0</v>
      </c>
      <c r="G7" s="37">
        <f t="shared" si="0"/>
        <v>9</v>
      </c>
      <c r="H7" s="26" t="s">
        <v>68</v>
      </c>
    </row>
    <row r="8" spans="1:8" x14ac:dyDescent="0.2">
      <c r="A8" s="43" t="s">
        <v>100</v>
      </c>
      <c r="B8" s="36" t="s">
        <v>70</v>
      </c>
      <c r="C8" s="36" t="s">
        <v>69</v>
      </c>
      <c r="D8" s="36" t="s">
        <v>71</v>
      </c>
      <c r="E8" s="36" t="s">
        <v>59</v>
      </c>
      <c r="F8" s="8">
        <v>0</v>
      </c>
      <c r="G8" s="37">
        <f t="shared" si="0"/>
        <v>18</v>
      </c>
      <c r="H8" s="26" t="s">
        <v>72</v>
      </c>
    </row>
    <row r="9" spans="1:8" x14ac:dyDescent="0.2">
      <c r="A9" s="43" t="s">
        <v>102</v>
      </c>
      <c r="B9" s="36" t="s">
        <v>79</v>
      </c>
      <c r="C9" s="36" t="s">
        <v>78</v>
      </c>
      <c r="D9" s="36" t="s">
        <v>24</v>
      </c>
      <c r="E9" s="36" t="s">
        <v>47</v>
      </c>
      <c r="F9" s="8">
        <v>0</v>
      </c>
      <c r="G9" s="37">
        <f t="shared" si="0"/>
        <v>3</v>
      </c>
      <c r="H9" s="26" t="s">
        <v>80</v>
      </c>
    </row>
    <row r="10" spans="1:8" x14ac:dyDescent="0.2">
      <c r="A10" s="43" t="s">
        <v>103</v>
      </c>
      <c r="B10" s="36" t="s">
        <v>87</v>
      </c>
      <c r="C10" s="36" t="s">
        <v>86</v>
      </c>
      <c r="D10" s="36" t="s">
        <v>24</v>
      </c>
      <c r="E10" s="36" t="s">
        <v>47</v>
      </c>
      <c r="F10" s="8">
        <v>0</v>
      </c>
      <c r="G10" s="37">
        <f t="shared" si="0"/>
        <v>3</v>
      </c>
      <c r="H10" s="26" t="s">
        <v>88</v>
      </c>
    </row>
    <row r="11" spans="1:8" ht="12.75" customHeight="1" x14ac:dyDescent="0.25">
      <c r="A11" s="43" t="s">
        <v>104</v>
      </c>
      <c r="B11" s="45" t="s">
        <v>53</v>
      </c>
      <c r="C11" s="46">
        <v>4730008349560</v>
      </c>
      <c r="D11" s="36" t="s">
        <v>46</v>
      </c>
      <c r="E11" s="36">
        <v>1</v>
      </c>
      <c r="F11" s="8">
        <v>0</v>
      </c>
      <c r="G11" s="37">
        <v>3</v>
      </c>
      <c r="H11" s="3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2015-10-19T11:46:42Z</cp:lastPrinted>
  <dcterms:created xsi:type="dcterms:W3CDTF">2004-09-30T17:31:35Z</dcterms:created>
  <dcterms:modified xsi:type="dcterms:W3CDTF">2016-01-28T14:37:38Z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